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kupiny\VRI\P4\OPRAVY\Čistá obnova vodovodu při stavbě kanalizace\PŘÍPRAVA\13 ZAKÁZKY\REALIZACE\DODAVATELÉ (výběrové řízení celek)\01 zadávací dokumentace\b) výkazy výměr\"/>
    </mc:Choice>
  </mc:AlternateContent>
  <xr:revisionPtr revIDLastSave="0" documentId="13_ncr:1_{9A92F7D3-5D18-4AE9-95A2-F009B5B2D4BA}" xr6:coauthVersionLast="47" xr6:coauthVersionMax="47" xr10:uidLastSave="{00000000-0000-0000-0000-000000000000}"/>
  <bookViews>
    <workbookView xWindow="-120" yWindow="-120" windowWidth="29040" windowHeight="17520" xr2:uid="{9FA23A1B-5F13-4BBC-8474-5468E797ADCD}"/>
  </bookViews>
  <sheets>
    <sheet name="Obnova B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9" i="1"/>
  <c r="E8" i="1"/>
  <c r="E10" i="1"/>
  <c r="E16" i="1"/>
  <c r="E14" i="1"/>
  <c r="E15" i="1"/>
  <c r="E13" i="1"/>
  <c r="E25" i="1"/>
  <c r="E7" i="1"/>
  <c r="E22" i="1"/>
  <c r="E24" i="1"/>
  <c r="E23" i="1"/>
  <c r="E12" i="1"/>
  <c r="E11" i="1"/>
  <c r="E34" i="1"/>
  <c r="E17" i="1"/>
  <c r="E18" i="1"/>
  <c r="E20" i="1"/>
  <c r="E31" i="1"/>
  <c r="E33" i="1"/>
  <c r="E32" i="1"/>
  <c r="E30" i="1"/>
</calcChain>
</file>

<file path=xl/sharedStrings.xml><?xml version="1.0" encoding="utf-8"?>
<sst xmlns="http://schemas.openxmlformats.org/spreadsheetml/2006/main" count="182" uniqueCount="98">
  <si>
    <t>Čistá, obnova vodovodních řadů při stavbě kanalizace</t>
  </si>
  <si>
    <t>Číslo položky</t>
  </si>
  <si>
    <t>Popis položky</t>
  </si>
  <si>
    <t>Jednotky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</si>
  <si>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</si>
  <si>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Množství</t>
  </si>
  <si>
    <t>Výpočet</t>
  </si>
  <si>
    <t>Výkop rýhy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</si>
  <si>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</si>
  <si>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Obnova stěrkové plochy</t>
  </si>
  <si>
    <t>m</t>
  </si>
  <si>
    <t>Trouby z tvárné litiny DN100, C100, ZN+AL</t>
  </si>
  <si>
    <t>Odfrézování asfaltové vrstvy v místní komunikaci</t>
  </si>
  <si>
    <t>Výstražná fólie bílá šířky 300 mm s nápisem "VODOVOD"</t>
  </si>
  <si>
    <t>Tlaková zkouška vodovodního potrubí</t>
  </si>
  <si>
    <t>Proplach a dezinfekce vodovodního potrubí</t>
  </si>
  <si>
    <t>Soupis prací</t>
  </si>
  <si>
    <t>-</t>
  </si>
  <si>
    <r>
      <t>Identifikační vodič CYKY-O 2x 4 mm</t>
    </r>
    <r>
      <rPr>
        <vertAlign val="superscript"/>
        <sz val="11"/>
        <color theme="1"/>
        <rFont val="Calibri"/>
        <family val="2"/>
        <scheme val="minor"/>
      </rPr>
      <t>2</t>
    </r>
  </si>
  <si>
    <t>Obnova místní komunikace - štěrkopísek tl. 150 mm</t>
  </si>
  <si>
    <t>Obnova místní komunikace - štěrkodrť d0-63 mm, tl. 300 mm</t>
  </si>
  <si>
    <t>Hutněné pískové lože pod potrubí, max. velikost zrna 4 mm</t>
  </si>
  <si>
    <t>Obnova místní komunikace - ACO 11, tl. 50 mm</t>
  </si>
  <si>
    <t>Obnova místní komunikace - ACI 16, tl. 50 mm</t>
  </si>
  <si>
    <t>Odstranění podkladních vrstev místní komunikace v rýze v tl. 500 mm</t>
  </si>
  <si>
    <t>Trouby z tvárné litiny DN80, C100, ZN+AL</t>
  </si>
  <si>
    <t>Chránička HDPE100, d225, SDR17</t>
  </si>
  <si>
    <t>134,87+10,37+77+2+2+7*1,5</t>
  </si>
  <si>
    <t>134,87+10,37+77</t>
  </si>
  <si>
    <t>Bezvýkopová instalace chráničky HDPE100, d225, SDR17</t>
  </si>
  <si>
    <t>134,87+10,37+77-5</t>
  </si>
  <si>
    <t>1*12,9+1*103,6+1*7,5+0,25*2,1+0,5*3*2</t>
  </si>
  <si>
    <t>Zkouška průchodnosti potrubí volným nástrojem</t>
  </si>
  <si>
    <t>134,87+10,37</t>
  </si>
  <si>
    <t>1,2*3,8+1,2*1,8</t>
  </si>
  <si>
    <t>2+4+2</t>
  </si>
  <si>
    <t>1*9,7+0,8*2,8+1*3,5</t>
  </si>
  <si>
    <t>Obnova travnaté plochy</t>
  </si>
  <si>
    <t>řad: 1,6*12,9+1,6*103,6+1,6*7,5+0,55*2,1+0,5*3*2; přípojky:1,6*3,16+1,6*3,32+1,6*3,14+1,6*3,03+1,6*2,81+1,6*3,93</t>
  </si>
  <si>
    <t>řad: 1*0,5*12,9+1*0,5*103,6+1*0,5*7,5+0,25*0,5*2,1+0,5*0,5*3*2; přípojky:1,6*0,5*3,16+1,6*0,5*3,32+1,6*0,5*3,14+1,6*0,5*3,03+1,6*0,5*2,81+1,6*0,5*3,93</t>
  </si>
  <si>
    <t>řad: 0,75*0,15*2,7; přípojky: 1*0,15*8+1*0,15*6,4+1*0,15*9,6+1*0,15*6+1*0,15*6,3</t>
  </si>
  <si>
    <t>řad: 0,75*2,7; přípojky: 1*8+1*6,4+1*9,6+1*6+1*6,3</t>
  </si>
  <si>
    <t>((1*0,25*(25,5+106,5+10,87)+((0,5*1)/2*0,15)*(25,5+106,5+10,87)))-(0,059*0,059*3,14*(25,5+106,5+10,87))+1*0,19*(11,39+9,72+10+12,97+9,28+9,39+6)+((0,5*1)/2*0,15)*(11,39+9,72+10+12,97+9,28+9,39+6)</t>
  </si>
  <si>
    <t>1*0,1*(25,5+106,5+10,87)+1*0,1*(11,39+9,72+10+12,97+9,28+9,39+6)</t>
  </si>
  <si>
    <t>řad: 1*(1,5+1,66)/2*1,46+1*(1,66+2,25)/2*10+1*(1,34+1,65)/2*15,67+1*(1,16+1,34)/2*9,17+1*1,15*95,7+1*1,15*10,87; přípojky: 1*1,65*11,4+1*1,3*3,46+1*1,15*(3,6+3,44+3,33+3,11+4,23)+1*1,55*(6,26+6,38+9,52+5,95+6,27+1,76)</t>
  </si>
  <si>
    <t xml:space="preserve">Hutněný zpětný zásyp rýh - recyklovaným a tříděným výkopkem z výkopu rýh ve skalním podloží </t>
  </si>
  <si>
    <t xml:space="preserve">Ručně hutněný obsyp potrubí - recyklovaným a tříděným výkopkem z výkopu rýh ve skalním podloží </t>
  </si>
  <si>
    <t>278,99-(21,16+55,15+(0,059*0,059*3,14*(25,5+106,5+10,87))</t>
  </si>
  <si>
    <t>Soupis armatur a tvarovek dle kladečského schématu</t>
  </si>
  <si>
    <t>ks</t>
  </si>
  <si>
    <t>ISIFLO spojka krátká D34/32, PN16</t>
  </si>
  <si>
    <t>Litinový E-kus, DN100</t>
  </si>
  <si>
    <t>Litinový F-kus, DN100</t>
  </si>
  <si>
    <t>Litinový T-kus, DN100/100</t>
  </si>
  <si>
    <t>Uzávěrový navrtávací pas č. 3371 ZAK HACOM DN100/34</t>
  </si>
  <si>
    <t>Šoupě JMA, řada 14(F4), DN100, PN16</t>
  </si>
  <si>
    <t>Poklop EURO plovoucí čtvercový</t>
  </si>
  <si>
    <t>Zemní souprava teleskopická DN100-150, 1,05-1,75 m</t>
  </si>
  <si>
    <t>Zemní souprava teleskopická DN100-150, 1,70-2,90 m</t>
  </si>
  <si>
    <t>Zemní souprava teleskopická pro domovní přípojky 1,30-1,80 m, DN3/4"-2", HAWLE</t>
  </si>
  <si>
    <t>Litinový E-kus, DN80</t>
  </si>
  <si>
    <t>Litinový T-kus, DN100/80</t>
  </si>
  <si>
    <t>WAGA spojka multi/joint 3000, DN80/80, PN16, s jištěním v tahu</t>
  </si>
  <si>
    <t>Litinový TP-kus DN80, dl. 0,8 m</t>
  </si>
  <si>
    <t>Litinový TP-kus DN80, dl. 1,0 m</t>
  </si>
  <si>
    <t>ISIFLO přechodka vnější závit D32/1", PN16</t>
  </si>
  <si>
    <t>Litinové koleno hrdlové 45°, DN100</t>
  </si>
  <si>
    <t>Litinové koleno hrdlové 45°, DN80</t>
  </si>
  <si>
    <t>Litinové patní koleno DN80, 90°</t>
  </si>
  <si>
    <t>Elektro koleno 45°, d32, SDR11</t>
  </si>
  <si>
    <t>Uzávěrový navrtávací pas č. 3371 ZAK HACOM DN80/34</t>
  </si>
  <si>
    <t>Šoupě JMA, řada 14(F4), DN80, PN16</t>
  </si>
  <si>
    <t>Hydrant AVK č. 12.1.3 podzemní jednoduchý 1,50 m, DN80, PN16</t>
  </si>
  <si>
    <t>Deska podkladová velká litinová</t>
  </si>
  <si>
    <t>Poklop klasic litina AVK hydrantový</t>
  </si>
  <si>
    <t>Zemní souprava teleskopická pro domovní přípojky 1,80-2,5 m, DN3/4"-2", HAWLE</t>
  </si>
  <si>
    <t>Segmentové distanční objímky "RACI" typ B v=36 mm (jedna distanční objímka je tvořena ze 4 segmentů)</t>
  </si>
  <si>
    <t>Manžeta těsnící z EPDM pryže</t>
  </si>
  <si>
    <t>Zemní souprava teleskopická DN65-80, 1,05-1,75 m</t>
  </si>
  <si>
    <t>Zemní souprava teleskopická DN65-80, 1,70-2,90 m</t>
  </si>
  <si>
    <t>Domovní šoupátko č. 2810 ZAK, 1" ZAK 34/32, PN16</t>
  </si>
  <si>
    <t>WAGA spojka multi/joint 3107 redukovaná, DN100/80, PN16, s jištěním v tahu</t>
  </si>
  <si>
    <t>Sejmutí ornice vč. uskladnění na mezideponii</t>
  </si>
  <si>
    <t>Rozebrání štěrkové plochy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</si>
  <si>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</si>
  <si>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(1*9,7+0,8*2,8+1*3,5)*0,1</t>
  </si>
  <si>
    <t>Rozebrání zámkové dlažby v chodníku. Očištění dlažby a její uložení na meziskládku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</si>
  <si>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</si>
  <si>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Obnova zámkové dlažby v chodníku</t>
  </si>
  <si>
    <t>Rozebrání silničního obrubníku</t>
  </si>
  <si>
    <t>Obnova silničního obrubníku</t>
  </si>
  <si>
    <t>Obnova vodovodního řadu "B-2", LT DN100 vč. propoje se stávajícím vodovodním řadem LT DN80</t>
  </si>
  <si>
    <t>Demontáž stávajícího litinového potrubí DN80 ve výkopu vč. armatur</t>
  </si>
  <si>
    <t>Zrušení stávajícího potrubí vodovodního řadu LT DN80 s jeho ponecháním v zemi a zaplněním popílkobetonem. Povrchové znaky na vodovodu se odstraní.</t>
  </si>
  <si>
    <t>Potrubí HDPE100, d32, SDR11, PN16, modrý proužek</t>
  </si>
  <si>
    <t>Dodávka VaK MB</t>
  </si>
  <si>
    <t>Spojovací prostřik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</si>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</sst>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7846-23A6-4A6B-8BED-2B5D340B62C9}">
  <dimension ref="A1:F71"/>
  <sheetViews>
    <sheetView tabSelected="1" topLeftCell="A33" zoomScale="106" zoomScaleNormal="106" workbookViewId="0">
      <selection activeCell="A37" sqref="A37"/>
    </sheetView>
  </sheetViews>
  <sheetFormatPr defaultRowHeight="15" x14ac:dyDescent="0.25"/>
  <cols>
    <col min="1" max="1" width="11.7109375" customWidth="1"/>
    <col min="2" max="2" width="80.5703125" customWidth="1"/>
    <col min="3" max="3" width="16.7109375" customWidth="1"/>
    <col min="4" max="4" width="9.85546875" customWidth="1"/>
    <col min="5" max="5" width="10" customWidth="1"/>
    <col min="6" max="6" width="130" customWidth="1"/>
  </cols>
  <sheetData>
    <row r="1" spans="1:6" x14ac:dyDescent="0.25">
      <c r="A1" s="1" t="s">
        <v>0</v>
      </c>
    </row>
    <row r="2" spans="1:6" ht="7.5" customHeight="1" x14ac:dyDescent="0.25">
      <c r="A2" s="1"/>
    </row>
    <row r="3" spans="1:6" x14ac:dyDescent="0.25">
      <c r="A3" s="1" t="s">
        <v>91</v>
      </c>
    </row>
    <row r="4" spans="1:6" ht="6.75" customHeight="1" x14ac:dyDescent="0.25">
      <c r="A4" s="1"/>
    </row>
    <row r="5" spans="1:6" x14ac:dyDescent="0.25">
      <c r="A5" s="1" t="s">
        <v>16</v>
      </c>
    </row>
    <row r="6" spans="1:6" x14ac:dyDescent="0.25">
      <c r="A6" s="2" t="s">
        <v>1</v>
      </c>
      <c r="B6" s="3" t="s">
        <v>2</v>
      </c>
      <c r="C6" s="24" t="s">
        <v>95</v>
      </c>
      <c r="D6" s="2" t="s">
        <v>3</v>
      </c>
      <c r="E6" s="2" t="s">
        <v>5</v>
      </c>
      <c r="F6" s="2" t="s">
        <v>6</v>
      </c>
    </row>
    <row r="7" spans="1:6" ht="15.95" customHeight="1" x14ac:dyDescent="0.25">
      <c r="A7" s="9">
        <v>1</v>
      </c>
      <c r="B7" s="18" t="s">
        <v>82</v>
      </c>
      <c r="C7" s="18"/>
      <c r="D7" s="4" t="s">
        <v>4</v>
      </c>
      <c r="E7" s="10">
        <f>0.75*2.7*0.15+1*0.15*8+1*0.15*6.4+1*0.15*9.6+1*0.15*6+1*0.15*6.3</f>
        <v>5.7487500000000002</v>
      </c>
      <c r="F7" s="8" t="s">
        <v>40</v>
      </c>
    </row>
    <row r="8" spans="1:6" ht="15.95" customHeight="1" x14ac:dyDescent="0.25">
      <c r="A8" s="9">
        <v>2</v>
      </c>
      <c r="B8" s="18" t="s">
        <v>86</v>
      </c>
      <c r="C8" s="18"/>
      <c r="D8" s="19" t="s">
        <v>87</v>
      </c>
      <c r="E8" s="6">
        <f>1.2*3.8+1.2*1.8</f>
        <v>6.72</v>
      </c>
      <c r="F8" s="5" t="s">
        <v>34</v>
      </c>
    </row>
    <row r="9" spans="1:6" ht="15.95" customHeight="1" x14ac:dyDescent="0.25">
      <c r="A9" s="9">
        <v>3</v>
      </c>
      <c r="B9" s="18" t="s">
        <v>89</v>
      </c>
      <c r="C9" s="18"/>
      <c r="D9" s="4" t="s">
        <v>10</v>
      </c>
      <c r="E9" s="6">
        <f>2+4+2</f>
        <v>8</v>
      </c>
      <c r="F9" s="5" t="s">
        <v>35</v>
      </c>
    </row>
    <row r="10" spans="1:6" ht="15.95" customHeight="1" x14ac:dyDescent="0.25">
      <c r="A10" s="9">
        <v>4</v>
      </c>
      <c r="B10" s="18" t="s">
        <v>83</v>
      </c>
      <c r="C10" s="18"/>
      <c r="D10" s="19" t="s">
        <v>84</v>
      </c>
      <c r="E10" s="6">
        <f>(1*9.7+0.8*2.8+1*3.5)*0.1</f>
        <v>1.544</v>
      </c>
      <c r="F10" s="5" t="s">
        <v>85</v>
      </c>
    </row>
    <row r="11" spans="1:6" ht="15.95" customHeight="1" x14ac:dyDescent="0.25">
      <c r="A11" s="9">
        <v>5</v>
      </c>
      <c r="B11" s="5" t="s">
        <v>12</v>
      </c>
      <c r="C11" s="5"/>
      <c r="D11" s="4" t="s">
        <v>8</v>
      </c>
      <c r="E11" s="6">
        <f>1.6*12.9+1.6*103.6+1.6*7.5+0.55*2.1+0.5*3*2+1.6*3.16+1.6*3.32+1.6*3.14+1.6*3.03+1.6*2.81+1.6*3.93</f>
        <v>233.57900000000004</v>
      </c>
      <c r="F11" s="5" t="s">
        <v>38</v>
      </c>
    </row>
    <row r="12" spans="1:6" ht="15.95" customHeight="1" x14ac:dyDescent="0.25">
      <c r="A12" s="9">
        <v>6</v>
      </c>
      <c r="B12" s="5" t="s">
        <v>24</v>
      </c>
      <c r="C12" s="5"/>
      <c r="D12" s="4" t="s">
        <v>4</v>
      </c>
      <c r="E12" s="6">
        <f>1*0.5*12.9+1*0.5*103.6+1*0.5*7.5+0.25*0.5*2.1+0.5*0.5*3*2+1.6*0.5*3.16+1.6*0.5*3.32+1.6*0.5*3.14+1.6*0.5*3.03+1.6*0.5*2.81+1.6*0.5*3.93</f>
        <v>79.274500000000032</v>
      </c>
      <c r="F12" s="5" t="s">
        <v>39</v>
      </c>
    </row>
    <row r="13" spans="1:6" ht="30.75" customHeight="1" x14ac:dyDescent="0.25">
      <c r="A13" s="9">
        <v>7</v>
      </c>
      <c r="B13" s="11" t="s">
        <v>7</v>
      </c>
      <c r="C13" s="11"/>
      <c r="D13" s="4" t="s">
        <v>4</v>
      </c>
      <c r="E13" s="6">
        <f>1*(1.5+1.66)/2*1.46+1*(1.66+2.25)/2*10+1*(1.34+1.65)/2*15.67+1*(1.16+1.34)/2*9.17+1*1.15*95.7+1*1.15*10.87+1*1.65*11.4+1*1.3*3.46+1*1.15*(3.6+3.44+3.33+3.11+4.23)+1*1.55*(6.26+6.38+9.52+5.95+6.27+1.76)</f>
        <v>278.99294999999995</v>
      </c>
      <c r="F13" s="13" t="s">
        <v>44</v>
      </c>
    </row>
    <row r="14" spans="1:6" ht="15.95" customHeight="1" x14ac:dyDescent="0.25">
      <c r="A14" s="9">
        <v>8</v>
      </c>
      <c r="B14" s="5" t="s">
        <v>21</v>
      </c>
      <c r="C14" s="5"/>
      <c r="D14" s="4" t="s">
        <v>4</v>
      </c>
      <c r="E14" s="6">
        <f>1*0.1*(25.5+106.5+10.87)+1*0.1*(11.39+9.72+10+12.97+9.28+9.39+6)</f>
        <v>21.161999999999999</v>
      </c>
      <c r="F14" s="5" t="s">
        <v>43</v>
      </c>
    </row>
    <row r="15" spans="1:6" ht="33.75" customHeight="1" x14ac:dyDescent="0.25">
      <c r="A15" s="9">
        <v>9</v>
      </c>
      <c r="B15" s="7" t="s">
        <v>46</v>
      </c>
      <c r="C15" s="7"/>
      <c r="D15" s="4" t="s">
        <v>4</v>
      </c>
      <c r="E15" s="6">
        <f>((1*0.25*(25.5+106.5+10.87)+((0.5*1)/2*0.15)*(25.5+106.5+10.87)))-(0.059*0.059*3.14*(25.5+106.5+10.87))+1*0.19*(11.39+9.72+10+12.97+9.28+9.39+6)+((0.5*1)/2*0.15)*(11.39+9.72+10+12.97+9.28+9.39+6)</f>
        <v>55.154132324199999</v>
      </c>
      <c r="F15" s="12" t="s">
        <v>42</v>
      </c>
    </row>
    <row r="16" spans="1:6" ht="30" customHeight="1" x14ac:dyDescent="0.25">
      <c r="A16" s="9">
        <v>10</v>
      </c>
      <c r="B16" s="12" t="s">
        <v>45</v>
      </c>
      <c r="C16" s="12"/>
      <c r="D16" s="4" t="s">
        <v>4</v>
      </c>
      <c r="E16" s="6">
        <f>278.99-(21.16+55.15+(0.059*0.059*3.14*(25.5+106.5+10.87)))</f>
        <v>201.11838232420001</v>
      </c>
      <c r="F16" s="12" t="s">
        <v>47</v>
      </c>
    </row>
    <row r="17" spans="1:6" ht="15.95" customHeight="1" x14ac:dyDescent="0.25">
      <c r="A17" s="9">
        <v>11</v>
      </c>
      <c r="B17" s="5" t="s">
        <v>20</v>
      </c>
      <c r="C17" s="5"/>
      <c r="D17" s="4" t="s">
        <v>8</v>
      </c>
      <c r="E17" s="6">
        <f>1*12.9+1*103.6+1*7.5+0.25*2.1+0.5*3*2</f>
        <v>127.52500000000001</v>
      </c>
      <c r="F17" s="5" t="s">
        <v>31</v>
      </c>
    </row>
    <row r="18" spans="1:6" ht="15.95" customHeight="1" x14ac:dyDescent="0.25">
      <c r="A18" s="9">
        <v>12</v>
      </c>
      <c r="B18" s="5" t="s">
        <v>19</v>
      </c>
      <c r="C18" s="5"/>
      <c r="D18" s="4" t="s">
        <v>8</v>
      </c>
      <c r="E18" s="6">
        <f>1*12.9+1*103.6+1*7.5+0.25*2.1+0.5*3*2</f>
        <v>127.52500000000001</v>
      </c>
      <c r="F18" s="5" t="s">
        <v>31</v>
      </c>
    </row>
    <row r="19" spans="1:6" ht="15.95" customHeight="1" x14ac:dyDescent="0.25">
      <c r="A19" s="9">
        <v>13</v>
      </c>
      <c r="B19" s="5" t="s">
        <v>22</v>
      </c>
      <c r="C19" s="5"/>
      <c r="D19" s="4" t="s">
        <v>8</v>
      </c>
      <c r="E19" s="6">
        <f>1.6*12.9+1.6*103.6+1.6*7.5+0.55*2.1+0.5*3*2+1.6*3.16+1.6*3.32+1.6*3.14+1.6*3.03+1.6*2.81+1.6*3.93</f>
        <v>233.57900000000004</v>
      </c>
      <c r="F19" s="5" t="s">
        <v>38</v>
      </c>
    </row>
    <row r="20" spans="1:6" ht="15.95" customHeight="1" x14ac:dyDescent="0.25">
      <c r="A20" s="9">
        <v>14</v>
      </c>
      <c r="B20" s="5" t="s">
        <v>23</v>
      </c>
      <c r="C20" s="5"/>
      <c r="D20" s="4" t="s">
        <v>8</v>
      </c>
      <c r="E20" s="6">
        <f>1*12.9+1*103.6+1*7.5+0.25*2.1+0.5*3*2</f>
        <v>127.52500000000001</v>
      </c>
      <c r="F20" s="5" t="s">
        <v>31</v>
      </c>
    </row>
    <row r="21" spans="1:6" ht="15.95" customHeight="1" x14ac:dyDescent="0.25">
      <c r="A21" s="9">
        <v>15</v>
      </c>
      <c r="B21" s="5" t="s">
        <v>96</v>
      </c>
      <c r="C21" s="5"/>
      <c r="D21" s="4" t="s">
        <v>97</v>
      </c>
      <c r="E21" s="6">
        <v>233.58</v>
      </c>
      <c r="F21" s="5" t="s">
        <v>38</v>
      </c>
    </row>
    <row r="22" spans="1:6" ht="15.95" customHeight="1" x14ac:dyDescent="0.25">
      <c r="A22" s="9">
        <v>16</v>
      </c>
      <c r="B22" s="5" t="s">
        <v>9</v>
      </c>
      <c r="C22" s="5"/>
      <c r="D22" s="4" t="s">
        <v>8</v>
      </c>
      <c r="E22" s="6">
        <f>1*9.7+0.8*2.8+1*3.5</f>
        <v>15.44</v>
      </c>
      <c r="F22" s="5" t="s">
        <v>36</v>
      </c>
    </row>
    <row r="23" spans="1:6" ht="15.95" customHeight="1" x14ac:dyDescent="0.25">
      <c r="A23" s="9">
        <v>17</v>
      </c>
      <c r="B23" s="18" t="s">
        <v>88</v>
      </c>
      <c r="C23" s="18"/>
      <c r="D23" s="4" t="s">
        <v>8</v>
      </c>
      <c r="E23" s="6">
        <f>1.2*3.8+1.2*1.8</f>
        <v>6.72</v>
      </c>
      <c r="F23" s="5" t="s">
        <v>34</v>
      </c>
    </row>
    <row r="24" spans="1:6" ht="15.95" customHeight="1" x14ac:dyDescent="0.25">
      <c r="A24" s="9">
        <v>18</v>
      </c>
      <c r="B24" s="5" t="s">
        <v>90</v>
      </c>
      <c r="C24" s="5"/>
      <c r="D24" s="4" t="s">
        <v>10</v>
      </c>
      <c r="E24" s="6">
        <f>2+4+2</f>
        <v>8</v>
      </c>
      <c r="F24" s="5" t="s">
        <v>35</v>
      </c>
    </row>
    <row r="25" spans="1:6" ht="15.95" customHeight="1" x14ac:dyDescent="0.25">
      <c r="A25" s="9">
        <v>19</v>
      </c>
      <c r="B25" s="5" t="s">
        <v>37</v>
      </c>
      <c r="C25" s="5"/>
      <c r="D25" s="4" t="s">
        <v>8</v>
      </c>
      <c r="E25" s="6">
        <f>0.75*2.7+1*8+1*6.4+1*9.6+1*6+1*6.3</f>
        <v>38.324999999999996</v>
      </c>
      <c r="F25" s="5" t="s">
        <v>41</v>
      </c>
    </row>
    <row r="26" spans="1:6" ht="15.95" customHeight="1" x14ac:dyDescent="0.25">
      <c r="A26" s="9">
        <v>20</v>
      </c>
      <c r="B26" s="5" t="s">
        <v>11</v>
      </c>
      <c r="C26" s="5"/>
      <c r="D26" s="4" t="s">
        <v>10</v>
      </c>
      <c r="E26" s="6">
        <v>134.87</v>
      </c>
      <c r="F26" s="5" t="s">
        <v>17</v>
      </c>
    </row>
    <row r="27" spans="1:6" ht="15.95" customHeight="1" x14ac:dyDescent="0.25">
      <c r="A27" s="9">
        <v>21</v>
      </c>
      <c r="B27" s="5" t="s">
        <v>25</v>
      </c>
      <c r="C27" s="5"/>
      <c r="D27" s="4" t="s">
        <v>10</v>
      </c>
      <c r="E27" s="6">
        <v>10.37</v>
      </c>
      <c r="F27" s="5" t="s">
        <v>17</v>
      </c>
    </row>
    <row r="28" spans="1:6" ht="15.95" customHeight="1" x14ac:dyDescent="0.25">
      <c r="A28" s="9">
        <v>22</v>
      </c>
      <c r="B28" s="5" t="s">
        <v>94</v>
      </c>
      <c r="C28" s="5"/>
      <c r="D28" s="4" t="s">
        <v>10</v>
      </c>
      <c r="E28" s="6">
        <v>77</v>
      </c>
      <c r="F28" s="5" t="s">
        <v>17</v>
      </c>
    </row>
    <row r="29" spans="1:6" ht="15.95" customHeight="1" x14ac:dyDescent="0.25">
      <c r="A29" s="9">
        <v>23</v>
      </c>
      <c r="B29" s="5" t="s">
        <v>26</v>
      </c>
      <c r="C29" s="5"/>
      <c r="D29" s="4" t="s">
        <v>10</v>
      </c>
      <c r="E29" s="6">
        <v>5</v>
      </c>
      <c r="F29" s="22">
        <v>5</v>
      </c>
    </row>
    <row r="30" spans="1:6" ht="15.95" customHeight="1" x14ac:dyDescent="0.25">
      <c r="A30" s="9">
        <v>24</v>
      </c>
      <c r="B30" s="5" t="s">
        <v>18</v>
      </c>
      <c r="C30" s="5"/>
      <c r="D30" s="4" t="s">
        <v>10</v>
      </c>
      <c r="E30" s="6">
        <f>134.87+10.37+77+2+2+7*1.5</f>
        <v>236.74</v>
      </c>
      <c r="F30" s="5" t="s">
        <v>27</v>
      </c>
    </row>
    <row r="31" spans="1:6" ht="15.95" customHeight="1" x14ac:dyDescent="0.25">
      <c r="A31" s="9">
        <v>25</v>
      </c>
      <c r="B31" s="5" t="s">
        <v>13</v>
      </c>
      <c r="C31" s="5"/>
      <c r="D31" s="4" t="s">
        <v>10</v>
      </c>
      <c r="E31" s="6">
        <f>134.87+10.37+77-5</f>
        <v>217.24</v>
      </c>
      <c r="F31" s="5" t="s">
        <v>30</v>
      </c>
    </row>
    <row r="32" spans="1:6" ht="15.95" customHeight="1" x14ac:dyDescent="0.25">
      <c r="A32" s="9">
        <v>26</v>
      </c>
      <c r="B32" s="5" t="s">
        <v>14</v>
      </c>
      <c r="C32" s="5"/>
      <c r="D32" s="4" t="s">
        <v>10</v>
      </c>
      <c r="E32" s="6">
        <f>134.87+10.37+77</f>
        <v>222.24</v>
      </c>
      <c r="F32" s="5" t="s">
        <v>28</v>
      </c>
    </row>
    <row r="33" spans="1:6" ht="15.95" customHeight="1" x14ac:dyDescent="0.25">
      <c r="A33" s="9">
        <v>27</v>
      </c>
      <c r="B33" s="5" t="s">
        <v>15</v>
      </c>
      <c r="C33" s="5"/>
      <c r="D33" s="4" t="s">
        <v>10</v>
      </c>
      <c r="E33" s="6">
        <f>134.87+10.37+77</f>
        <v>222.24</v>
      </c>
      <c r="F33" s="5" t="s">
        <v>28</v>
      </c>
    </row>
    <row r="34" spans="1:6" ht="15.95" customHeight="1" x14ac:dyDescent="0.25">
      <c r="A34" s="9">
        <v>28</v>
      </c>
      <c r="B34" s="5" t="s">
        <v>32</v>
      </c>
      <c r="C34" s="5"/>
      <c r="D34" s="4" t="s">
        <v>10</v>
      </c>
      <c r="E34" s="6">
        <f>134.87+10.37</f>
        <v>145.24</v>
      </c>
      <c r="F34" s="5" t="s">
        <v>33</v>
      </c>
    </row>
    <row r="35" spans="1:6" ht="15.95" customHeight="1" x14ac:dyDescent="0.25">
      <c r="A35" s="9">
        <v>29</v>
      </c>
      <c r="B35" s="20" t="s">
        <v>92</v>
      </c>
      <c r="C35" s="20"/>
      <c r="D35" s="19" t="s">
        <v>10</v>
      </c>
      <c r="E35" s="6">
        <v>5.1100000000000003</v>
      </c>
      <c r="F35" s="22">
        <v>5.1100000000000003</v>
      </c>
    </row>
    <row r="36" spans="1:6" ht="30" customHeight="1" x14ac:dyDescent="0.25">
      <c r="A36" s="9">
        <v>30</v>
      </c>
      <c r="B36" s="21" t="s">
        <v>93</v>
      </c>
      <c r="C36" s="21"/>
      <c r="D36" s="19" t="s">
        <v>10</v>
      </c>
      <c r="E36" s="6">
        <v>134.02000000000001</v>
      </c>
      <c r="F36" s="22">
        <v>134.02000000000001</v>
      </c>
    </row>
    <row r="37" spans="1:6" ht="15.95" customHeight="1" x14ac:dyDescent="0.25">
      <c r="A37" s="9">
        <v>31</v>
      </c>
      <c r="B37" s="5" t="s">
        <v>29</v>
      </c>
      <c r="C37" s="5"/>
      <c r="D37" s="4" t="s">
        <v>10</v>
      </c>
      <c r="E37" s="6">
        <v>5</v>
      </c>
      <c r="F37" s="22">
        <v>5</v>
      </c>
    </row>
    <row r="38" spans="1:6" x14ac:dyDescent="0.25">
      <c r="A38" s="23" t="s">
        <v>48</v>
      </c>
      <c r="B38" s="23"/>
      <c r="C38" s="23"/>
      <c r="D38" s="23"/>
      <c r="E38" s="23"/>
      <c r="F38" s="23"/>
    </row>
    <row r="39" spans="1:6" x14ac:dyDescent="0.25">
      <c r="A39" s="2" t="s">
        <v>1</v>
      </c>
      <c r="B39" s="3" t="s">
        <v>2</v>
      </c>
      <c r="C39" s="3"/>
      <c r="D39" s="2" t="s">
        <v>3</v>
      </c>
      <c r="E39" s="2" t="s">
        <v>5</v>
      </c>
    </row>
    <row r="40" spans="1:6" x14ac:dyDescent="0.25">
      <c r="A40" s="15">
        <v>1</v>
      </c>
      <c r="B40" s="16" t="s">
        <v>63</v>
      </c>
      <c r="C40" s="16"/>
      <c r="D40" s="15" t="s">
        <v>49</v>
      </c>
      <c r="E40" s="15">
        <v>1</v>
      </c>
      <c r="F40" s="14"/>
    </row>
    <row r="41" spans="1:6" x14ac:dyDescent="0.25">
      <c r="A41" s="15">
        <v>2</v>
      </c>
      <c r="B41" s="16" t="s">
        <v>64</v>
      </c>
      <c r="C41" s="16"/>
      <c r="D41" s="15" t="s">
        <v>49</v>
      </c>
      <c r="E41" s="15">
        <v>1</v>
      </c>
      <c r="F41" s="14"/>
    </row>
    <row r="42" spans="1:6" ht="13.5" customHeight="1" x14ac:dyDescent="0.25">
      <c r="A42" s="15">
        <v>3</v>
      </c>
      <c r="B42" s="16" t="s">
        <v>50</v>
      </c>
      <c r="C42" s="16"/>
      <c r="D42" s="15" t="s">
        <v>49</v>
      </c>
      <c r="E42" s="15">
        <v>9</v>
      </c>
      <c r="F42" s="14"/>
    </row>
    <row r="43" spans="1:6" ht="13.5" customHeight="1" x14ac:dyDescent="0.25">
      <c r="A43" s="15">
        <v>4</v>
      </c>
      <c r="B43" s="16" t="s">
        <v>65</v>
      </c>
      <c r="C43" s="16"/>
      <c r="D43" s="15" t="s">
        <v>49</v>
      </c>
      <c r="E43" s="15">
        <v>1</v>
      </c>
      <c r="F43" s="14"/>
    </row>
    <row r="44" spans="1:6" x14ac:dyDescent="0.25">
      <c r="A44" s="15">
        <v>5</v>
      </c>
      <c r="B44" s="16" t="s">
        <v>66</v>
      </c>
      <c r="C44" s="16"/>
      <c r="D44" s="15" t="s">
        <v>49</v>
      </c>
      <c r="E44" s="15">
        <v>4</v>
      </c>
      <c r="F44" s="14"/>
    </row>
    <row r="45" spans="1:6" x14ac:dyDescent="0.25">
      <c r="A45" s="15">
        <v>6</v>
      </c>
      <c r="B45" s="16" t="s">
        <v>67</v>
      </c>
      <c r="C45" s="16"/>
      <c r="D45" s="15" t="s">
        <v>49</v>
      </c>
      <c r="E45" s="15">
        <v>1</v>
      </c>
      <c r="F45" s="14"/>
    </row>
    <row r="46" spans="1:6" x14ac:dyDescent="0.25">
      <c r="A46" s="15">
        <v>7</v>
      </c>
      <c r="B46" s="16" t="s">
        <v>68</v>
      </c>
      <c r="C46" s="16"/>
      <c r="D46" s="15" t="s">
        <v>49</v>
      </c>
      <c r="E46" s="15">
        <v>2</v>
      </c>
      <c r="F46" s="14"/>
    </row>
    <row r="47" spans="1:6" x14ac:dyDescent="0.25">
      <c r="A47" s="15">
        <v>8</v>
      </c>
      <c r="B47" s="16" t="s">
        <v>51</v>
      </c>
      <c r="C47" s="16"/>
      <c r="D47" s="15" t="s">
        <v>49</v>
      </c>
      <c r="E47" s="15">
        <v>3</v>
      </c>
      <c r="F47" s="14"/>
    </row>
    <row r="48" spans="1:6" x14ac:dyDescent="0.25">
      <c r="A48" s="15">
        <v>9</v>
      </c>
      <c r="B48" s="16" t="s">
        <v>60</v>
      </c>
      <c r="C48" s="16"/>
      <c r="D48" s="15" t="s">
        <v>49</v>
      </c>
      <c r="E48" s="15">
        <v>1</v>
      </c>
      <c r="F48" s="14"/>
    </row>
    <row r="49" spans="1:6" x14ac:dyDescent="0.25">
      <c r="A49" s="15">
        <v>10</v>
      </c>
      <c r="B49" s="16" t="s">
        <v>52</v>
      </c>
      <c r="C49" s="16"/>
      <c r="D49" s="15" t="s">
        <v>49</v>
      </c>
      <c r="E49" s="15">
        <v>1</v>
      </c>
      <c r="F49" s="14"/>
    </row>
    <row r="50" spans="1:6" x14ac:dyDescent="0.25">
      <c r="A50" s="15">
        <v>11</v>
      </c>
      <c r="B50" s="16" t="s">
        <v>53</v>
      </c>
      <c r="C50" s="16"/>
      <c r="D50" s="15" t="s">
        <v>49</v>
      </c>
      <c r="E50" s="15">
        <v>2</v>
      </c>
      <c r="F50" s="14"/>
    </row>
    <row r="51" spans="1:6" x14ac:dyDescent="0.25">
      <c r="A51" s="15">
        <v>12</v>
      </c>
      <c r="B51" s="16" t="s">
        <v>61</v>
      </c>
      <c r="C51" s="16"/>
      <c r="D51" s="15" t="s">
        <v>49</v>
      </c>
      <c r="E51" s="15">
        <v>1</v>
      </c>
      <c r="F51" s="14"/>
    </row>
    <row r="52" spans="1:6" x14ac:dyDescent="0.25">
      <c r="A52" s="15">
        <v>13</v>
      </c>
      <c r="B52" s="16" t="s">
        <v>81</v>
      </c>
      <c r="C52" s="16"/>
      <c r="D52" s="15" t="s">
        <v>49</v>
      </c>
      <c r="E52" s="15">
        <v>2</v>
      </c>
      <c r="F52" s="14"/>
    </row>
    <row r="53" spans="1:6" x14ac:dyDescent="0.25">
      <c r="A53" s="15">
        <v>14</v>
      </c>
      <c r="B53" s="16" t="s">
        <v>62</v>
      </c>
      <c r="C53" s="16"/>
      <c r="D53" s="15" t="s">
        <v>49</v>
      </c>
      <c r="E53" s="15">
        <v>1</v>
      </c>
      <c r="F53" s="14"/>
    </row>
    <row r="54" spans="1:6" x14ac:dyDescent="0.25">
      <c r="A54" s="15">
        <v>15</v>
      </c>
      <c r="B54" s="16" t="s">
        <v>69</v>
      </c>
      <c r="C54" s="16"/>
      <c r="D54" s="15" t="s">
        <v>49</v>
      </c>
      <c r="E54" s="15">
        <v>5</v>
      </c>
      <c r="F54" s="14"/>
    </row>
    <row r="55" spans="1:6" x14ac:dyDescent="0.25">
      <c r="A55" s="15">
        <v>16</v>
      </c>
      <c r="B55" s="16" t="s">
        <v>80</v>
      </c>
      <c r="C55" s="25" t="s">
        <v>95</v>
      </c>
      <c r="D55" s="15" t="s">
        <v>49</v>
      </c>
      <c r="E55" s="15">
        <v>10</v>
      </c>
      <c r="F55" s="14"/>
    </row>
    <row r="56" spans="1:6" x14ac:dyDescent="0.25">
      <c r="A56" s="15">
        <v>17</v>
      </c>
      <c r="B56" s="16" t="s">
        <v>54</v>
      </c>
      <c r="C56" s="25" t="s">
        <v>95</v>
      </c>
      <c r="D56" s="15" t="s">
        <v>49</v>
      </c>
      <c r="E56" s="15">
        <v>9</v>
      </c>
      <c r="F56" s="14"/>
    </row>
    <row r="57" spans="1:6" x14ac:dyDescent="0.25">
      <c r="A57" s="15">
        <v>18</v>
      </c>
      <c r="B57" s="16" t="s">
        <v>70</v>
      </c>
      <c r="C57" s="25" t="s">
        <v>95</v>
      </c>
      <c r="D57" s="15" t="s">
        <v>49</v>
      </c>
      <c r="E57" s="15">
        <v>1</v>
      </c>
      <c r="F57" s="14"/>
    </row>
    <row r="58" spans="1:6" x14ac:dyDescent="0.25">
      <c r="A58" s="15">
        <v>19</v>
      </c>
      <c r="B58" s="16" t="s">
        <v>55</v>
      </c>
      <c r="C58" s="25" t="s">
        <v>95</v>
      </c>
      <c r="D58" s="15" t="s">
        <v>49</v>
      </c>
      <c r="E58" s="15">
        <v>4</v>
      </c>
      <c r="F58" s="14"/>
    </row>
    <row r="59" spans="1:6" x14ac:dyDescent="0.25">
      <c r="A59" s="15">
        <v>20</v>
      </c>
      <c r="B59" s="16" t="s">
        <v>71</v>
      </c>
      <c r="C59" s="25" t="s">
        <v>95</v>
      </c>
      <c r="D59" s="15" t="s">
        <v>49</v>
      </c>
      <c r="E59" s="15">
        <v>2</v>
      </c>
      <c r="F59" s="14"/>
    </row>
    <row r="60" spans="1:6" x14ac:dyDescent="0.25">
      <c r="A60" s="15">
        <v>21</v>
      </c>
      <c r="B60" s="16" t="s">
        <v>72</v>
      </c>
      <c r="C60" s="25" t="s">
        <v>95</v>
      </c>
      <c r="D60" s="15" t="s">
        <v>49</v>
      </c>
      <c r="E60" s="15">
        <v>1</v>
      </c>
      <c r="F60" s="14"/>
    </row>
    <row r="61" spans="1:6" x14ac:dyDescent="0.25">
      <c r="A61" s="15">
        <v>22</v>
      </c>
      <c r="B61" s="16" t="s">
        <v>73</v>
      </c>
      <c r="C61" s="25" t="s">
        <v>95</v>
      </c>
      <c r="D61" s="15" t="s">
        <v>49</v>
      </c>
      <c r="E61" s="15">
        <v>1</v>
      </c>
      <c r="F61" s="14"/>
    </row>
    <row r="62" spans="1:6" x14ac:dyDescent="0.25">
      <c r="A62" s="15">
        <v>23</v>
      </c>
      <c r="B62" s="16" t="s">
        <v>74</v>
      </c>
      <c r="C62" s="25" t="s">
        <v>95</v>
      </c>
      <c r="D62" s="15" t="s">
        <v>49</v>
      </c>
      <c r="E62" s="15">
        <v>1</v>
      </c>
      <c r="F62" s="14"/>
    </row>
    <row r="63" spans="1:6" x14ac:dyDescent="0.25">
      <c r="A63" s="15">
        <v>24</v>
      </c>
      <c r="B63" s="16" t="s">
        <v>56</v>
      </c>
      <c r="C63" s="25" t="s">
        <v>95</v>
      </c>
      <c r="D63" s="15" t="s">
        <v>49</v>
      </c>
      <c r="E63" s="15">
        <v>16</v>
      </c>
      <c r="F63" s="14"/>
    </row>
    <row r="64" spans="1:6" x14ac:dyDescent="0.25">
      <c r="A64" s="15">
        <v>25</v>
      </c>
      <c r="B64" s="16" t="s">
        <v>57</v>
      </c>
      <c r="C64" s="25" t="s">
        <v>95</v>
      </c>
      <c r="D64" s="15" t="s">
        <v>49</v>
      </c>
      <c r="E64" s="15">
        <v>2</v>
      </c>
      <c r="F64" s="14"/>
    </row>
    <row r="65" spans="1:6" x14ac:dyDescent="0.25">
      <c r="A65" s="15">
        <v>26</v>
      </c>
      <c r="B65" s="16" t="s">
        <v>58</v>
      </c>
      <c r="C65" s="25" t="s">
        <v>95</v>
      </c>
      <c r="D65" s="15" t="s">
        <v>49</v>
      </c>
      <c r="E65" s="15">
        <v>2</v>
      </c>
      <c r="F65" s="14"/>
    </row>
    <row r="66" spans="1:6" x14ac:dyDescent="0.25">
      <c r="A66" s="15">
        <v>27</v>
      </c>
      <c r="B66" s="16" t="s">
        <v>78</v>
      </c>
      <c r="C66" s="25" t="s">
        <v>95</v>
      </c>
      <c r="D66" s="15" t="s">
        <v>49</v>
      </c>
      <c r="E66" s="15">
        <v>1</v>
      </c>
      <c r="F66" s="14"/>
    </row>
    <row r="67" spans="1:6" x14ac:dyDescent="0.25">
      <c r="A67" s="15">
        <v>28</v>
      </c>
      <c r="B67" s="16" t="s">
        <v>79</v>
      </c>
      <c r="C67" s="25" t="s">
        <v>95</v>
      </c>
      <c r="D67" s="15" t="s">
        <v>49</v>
      </c>
      <c r="E67" s="15">
        <v>1</v>
      </c>
      <c r="F67" s="14"/>
    </row>
    <row r="68" spans="1:6" x14ac:dyDescent="0.25">
      <c r="A68" s="15">
        <v>29</v>
      </c>
      <c r="B68" s="16" t="s">
        <v>59</v>
      </c>
      <c r="C68" s="25" t="s">
        <v>95</v>
      </c>
      <c r="D68" s="15" t="s">
        <v>49</v>
      </c>
      <c r="E68" s="15">
        <v>9</v>
      </c>
      <c r="F68" s="14"/>
    </row>
    <row r="69" spans="1:6" x14ac:dyDescent="0.25">
      <c r="A69" s="15">
        <v>30</v>
      </c>
      <c r="B69" s="16" t="s">
        <v>75</v>
      </c>
      <c r="C69" s="25" t="s">
        <v>95</v>
      </c>
      <c r="D69" s="15" t="s">
        <v>49</v>
      </c>
      <c r="E69" s="15">
        <v>1</v>
      </c>
      <c r="F69" s="14"/>
    </row>
    <row r="70" spans="1:6" ht="30" x14ac:dyDescent="0.25">
      <c r="A70" s="15">
        <v>31</v>
      </c>
      <c r="B70" s="17" t="s">
        <v>76</v>
      </c>
      <c r="C70" s="17"/>
      <c r="D70" s="15" t="s">
        <v>49</v>
      </c>
      <c r="E70" s="15">
        <v>16</v>
      </c>
    </row>
    <row r="71" spans="1:6" x14ac:dyDescent="0.25">
      <c r="A71" s="15">
        <v>32</v>
      </c>
      <c r="B71" s="16" t="s">
        <v>77</v>
      </c>
      <c r="C71" s="16"/>
      <c r="D71" s="15" t="s">
        <v>49</v>
      </c>
      <c r="E71" s="15">
        <v>2</v>
      </c>
    </row>
  </sheetData>
  <mergeCells count="1">
    <mergeCell ref="A38:F38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Obnova B-2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Plasek</dc:creator>
  <cp:lastModifiedBy>Šlambor Oldřich</cp:lastModifiedBy>
  <dcterms:created xsi:type="dcterms:W3CDTF">2025-04-14T07:51:57Z</dcterms:created>
  <dcterms:modified xsi:type="dcterms:W3CDTF">2025-05-22T12:23:13Z</dcterms:modified>
</cp:coreProperties>
</file>